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F\01_EMERGENZA 2018 OTTOBRE\00_POST STATO EMERGENZIALE\2021_12_20_vs DPC Trasmissione dati integrativi\"/>
    </mc:Choice>
  </mc:AlternateContent>
  <bookViews>
    <workbookView xWindow="0" yWindow="0" windowWidth="23040" windowHeight="9192"/>
  </bookViews>
  <sheets>
    <sheet name="Foglio3" sheetId="1" r:id="rId1"/>
  </sheets>
  <definedNames>
    <definedName name="_xlnm.Print_Area" localSheetId="0">Foglio3!$A$1:$E$32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28" i="1" s="1"/>
  <c r="E24" i="1"/>
  <c r="E23" i="1" s="1"/>
  <c r="E19" i="1"/>
  <c r="E18" i="1" s="1"/>
  <c r="E17" i="1"/>
  <c r="E16" i="1" s="1"/>
  <c r="E15" i="1" s="1"/>
  <c r="E12" i="1"/>
  <c r="E11" i="1" s="1"/>
  <c r="E10" i="1"/>
  <c r="E9" i="1" s="1"/>
  <c r="E8" i="1"/>
  <c r="E7" i="1"/>
  <c r="E6" i="1"/>
  <c r="E5" i="1"/>
  <c r="E4" i="1" s="1"/>
  <c r="E3" i="1" l="1"/>
  <c r="E32" i="1" s="1"/>
</calcChain>
</file>

<file path=xl/sharedStrings.xml><?xml version="1.0" encoding="utf-8"?>
<sst xmlns="http://schemas.openxmlformats.org/spreadsheetml/2006/main" count="28" uniqueCount="17">
  <si>
    <t>2021 (31/10)</t>
  </si>
  <si>
    <t>Totale</t>
  </si>
  <si>
    <t xml:space="preserve">Piano degli investimenti L.145/2018 -DPCM 27 febbraio 2019 </t>
  </si>
  <si>
    <t>PIANO ANNUALITA' 2019</t>
  </si>
  <si>
    <t>Interventi su beni pubblici - capitolo 962</t>
  </si>
  <si>
    <t>Finanziamenti a privati - capitolo 962</t>
  </si>
  <si>
    <t>Finanziamenti ad imprese - capitolo 962</t>
  </si>
  <si>
    <t>Donazioni 5 Stelle (cofinanziamento) - capitolo 764</t>
  </si>
  <si>
    <t>PIANO ANNUALITA' 2020</t>
  </si>
  <si>
    <t>PIANO ANNUALITA' 2021</t>
  </si>
  <si>
    <t>Piano degli investimenti DL 119/2018 - DPCM 4 aprile 2019</t>
  </si>
  <si>
    <t>Interventi su beni pubblici - capitolo 956</t>
  </si>
  <si>
    <t>Piano degli interventi urgenti O.C.D.P.C. n. 558/2018</t>
  </si>
  <si>
    <t>Interventi su beni pubblici e soccorso alla popolazione - art. 25, c. 2, lett. a) e b) - capitolo 979</t>
  </si>
  <si>
    <t>Delibera del Consiglio dei Ministri 21 febbraio 2019</t>
  </si>
  <si>
    <t>Contributi a privati ed imprese - art. 25, c. 2, lett. c) - capitolo 979</t>
  </si>
  <si>
    <t>COMMISSARIO DELEGATO PER L'EMERGENZA METEO DI OTTOBRE 2018
ORDINANZA C.D.P.C. N. 558/2018
PAGAMENTI AL 31 OTTOBRE 2021 - CONTABILITA' SPECIALE N. 6113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</si>
</sst>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C5D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NumberFormat="1" applyFont="1" applyFill="1" applyBorder="1" applyAlignment="1" applyProtection="1">
      <alignment horizontal="center" vertical="center"/>
      <protection locked="0"/>
    </xf>
    <xf numFmtId="2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NumberFormat="1" applyFont="1" applyFill="1" applyBorder="1" applyAlignment="1" applyProtection="1">
      <alignment horizontal="center" vertical="center"/>
      <protection locked="0"/>
    </xf>
    <xf numFmtId="164" fontId="2" fillId="3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/>
    </xf>
    <xf numFmtId="2" fontId="4" fillId="0" borderId="7" xfId="0" applyNumberFormat="1" applyFont="1" applyBorder="1" applyAlignment="1" applyProtection="1">
      <alignment vertical="center" wrapText="1"/>
      <protection locked="0"/>
    </xf>
    <xf numFmtId="164" fontId="4" fillId="0" borderId="8" xfId="0" applyNumberFormat="1" applyFont="1" applyBorder="1" applyAlignment="1" applyProtection="1">
      <alignment horizontal="right" vertical="center"/>
      <protection locked="0"/>
    </xf>
    <xf numFmtId="164" fontId="4" fillId="2" borderId="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" fontId="4" fillId="0" borderId="10" xfId="0" applyNumberFormat="1" applyFont="1" applyBorder="1" applyAlignment="1" applyProtection="1">
      <alignment vertical="center"/>
      <protection locked="0"/>
    </xf>
    <xf numFmtId="164" fontId="4" fillId="0" borderId="11" xfId="0" applyNumberFormat="1" applyFont="1" applyBorder="1" applyAlignment="1" applyProtection="1">
      <alignment horizontal="right" vertical="center"/>
      <protection locked="0"/>
    </xf>
    <xf numFmtId="164" fontId="4" fillId="0" borderId="11" xfId="1" applyNumberFormat="1" applyFont="1" applyBorder="1" applyAlignment="1" applyProtection="1">
      <alignment horizontal="right" vertical="center"/>
      <protection locked="0"/>
    </xf>
    <xf numFmtId="164" fontId="4" fillId="2" borderId="12" xfId="0" applyNumberFormat="1" applyFont="1" applyFill="1" applyBorder="1" applyAlignment="1">
      <alignment vertical="center"/>
    </xf>
    <xf numFmtId="2" fontId="4" fillId="0" borderId="13" xfId="0" applyNumberFormat="1" applyFont="1" applyBorder="1" applyAlignment="1" applyProtection="1">
      <alignment vertical="center"/>
      <protection locked="0"/>
    </xf>
    <xf numFmtId="164" fontId="4" fillId="0" borderId="14" xfId="0" applyNumberFormat="1" applyFont="1" applyBorder="1" applyAlignment="1" applyProtection="1">
      <alignment horizontal="right" vertical="center"/>
      <protection locked="0"/>
    </xf>
    <xf numFmtId="164" fontId="4" fillId="2" borderId="15" xfId="0" applyNumberFormat="1" applyFont="1" applyFill="1" applyBorder="1" applyAlignment="1">
      <alignment vertical="center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6" xfId="0" applyNumberFormat="1" applyFont="1" applyBorder="1" applyAlignment="1" applyProtection="1">
      <alignment vertical="center" wrapText="1"/>
      <protection locked="0"/>
    </xf>
    <xf numFmtId="164" fontId="4" fillId="0" borderId="17" xfId="0" applyNumberFormat="1" applyFont="1" applyBorder="1" applyAlignment="1" applyProtection="1">
      <alignment horizontal="right" vertical="center"/>
      <protection locked="0"/>
    </xf>
    <xf numFmtId="164" fontId="4" fillId="2" borderId="18" xfId="0" applyNumberFormat="1" applyFont="1" applyFill="1" applyBorder="1" applyAlignment="1">
      <alignment vertical="center"/>
    </xf>
    <xf numFmtId="2" fontId="4" fillId="0" borderId="0" xfId="0" applyNumberFormat="1" applyFont="1" applyBorder="1" applyAlignment="1" applyProtection="1">
      <alignment vertical="center" wrapText="1"/>
      <protection locked="0"/>
    </xf>
    <xf numFmtId="164" fontId="0" fillId="0" borderId="0" xfId="0" applyNumberFormat="1" applyFont="1" applyBorder="1" applyAlignment="1" applyProtection="1">
      <alignment horizontal="right" vertical="center"/>
      <protection locked="0"/>
    </xf>
    <xf numFmtId="0" fontId="0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2" borderId="19" xfId="0" applyNumberFormat="1" applyFont="1" applyFill="1" applyBorder="1" applyAlignment="1" applyProtection="1">
      <alignment horizontal="center" vertical="center"/>
      <protection locked="0"/>
    </xf>
    <xf numFmtId="0" fontId="2" fillId="2" borderId="20" xfId="0" applyNumberFormat="1" applyFont="1" applyFill="1" applyBorder="1" applyAlignment="1" applyProtection="1">
      <alignment horizontal="center" vertical="center"/>
      <protection locked="0"/>
    </xf>
    <xf numFmtId="2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4" xfId="0" applyNumberFormat="1" applyFont="1" applyFill="1" applyBorder="1" applyAlignment="1" applyProtection="1">
      <alignment vertical="center"/>
      <protection locked="0"/>
    </xf>
    <xf numFmtId="2" fontId="2" fillId="4" borderId="5" xfId="0" applyNumberFormat="1" applyFont="1" applyFill="1" applyBorder="1" applyAlignment="1" applyProtection="1">
      <alignment vertical="center" wrapText="1"/>
      <protection locked="0"/>
    </xf>
    <xf numFmtId="164" fontId="2" fillId="4" borderId="6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/>
      <protection locked="0"/>
    </xf>
    <xf numFmtId="164" fontId="2" fillId="2" borderId="24" xfId="0" applyNumberFormat="1" applyFont="1" applyFill="1" applyBorder="1" applyAlignment="1" applyProtection="1">
      <alignment horizontal="center" vertical="center" wrapText="1"/>
    </xf>
    <xf numFmtId="164" fontId="0" fillId="0" borderId="8" xfId="0" applyNumberFormat="1" applyFont="1" applyBorder="1" applyAlignment="1" applyProtection="1">
      <alignment horizontal="right" vertical="center"/>
      <protection locked="0"/>
    </xf>
    <xf numFmtId="164" fontId="0" fillId="2" borderId="9" xfId="0" applyNumberFormat="1" applyFont="1" applyFill="1" applyBorder="1" applyAlignment="1">
      <alignment vertical="center"/>
    </xf>
    <xf numFmtId="2" fontId="2" fillId="5" borderId="4" xfId="0" applyNumberFormat="1" applyFont="1" applyFill="1" applyBorder="1" applyAlignment="1" applyProtection="1">
      <alignment vertical="center" wrapText="1"/>
      <protection locked="0"/>
    </xf>
    <xf numFmtId="2" fontId="2" fillId="5" borderId="5" xfId="0" applyNumberFormat="1" applyFont="1" applyFill="1" applyBorder="1" applyAlignment="1" applyProtection="1">
      <alignment vertical="center" wrapText="1"/>
      <protection locked="0"/>
    </xf>
    <xf numFmtId="164" fontId="2" fillId="5" borderId="6" xfId="0" applyNumberFormat="1" applyFont="1" applyFill="1" applyBorder="1" applyAlignment="1" applyProtection="1">
      <alignment vertical="center" wrapText="1"/>
    </xf>
    <xf numFmtId="2" fontId="2" fillId="6" borderId="4" xfId="0" applyNumberFormat="1" applyFont="1" applyFill="1" applyBorder="1" applyAlignment="1" applyProtection="1">
      <alignment vertical="center" wrapText="1"/>
      <protection locked="0"/>
    </xf>
    <xf numFmtId="2" fontId="2" fillId="6" borderId="5" xfId="0" applyNumberFormat="1" applyFont="1" applyFill="1" applyBorder="1" applyAlignment="1" applyProtection="1">
      <alignment vertical="center" wrapText="1"/>
      <protection locked="0"/>
    </xf>
    <xf numFmtId="164" fontId="2" fillId="6" borderId="6" xfId="0" applyNumberFormat="1" applyFont="1" applyFill="1" applyBorder="1" applyAlignment="1" applyProtection="1">
      <alignment vertical="center" wrapText="1"/>
    </xf>
    <xf numFmtId="4" fontId="0" fillId="0" borderId="0" xfId="0" applyNumberFormat="1"/>
    <xf numFmtId="164" fontId="5" fillId="0" borderId="0" xfId="0" applyNumberFormat="1" applyFont="1"/>
    <xf numFmtId="2" fontId="2" fillId="3" borderId="4" xfId="0" applyNumberFormat="1" applyFont="1" applyFill="1" applyBorder="1" applyAlignment="1" applyProtection="1">
      <alignment horizontal="left" vertical="center" wrapText="1"/>
      <protection locked="0"/>
    </xf>
    <xf numFmtId="2" fontId="2" fillId="3" borderId="5" xfId="0" applyNumberFormat="1" applyFont="1" applyFill="1" applyBorder="1" applyAlignment="1" applyProtection="1">
      <alignment horizontal="left" vertical="center" wrapText="1"/>
      <protection locked="0"/>
    </xf>
    <xf numFmtId="2" fontId="3" fillId="2" borderId="4" xfId="0" applyNumberFormat="1" applyFont="1" applyFill="1" applyBorder="1" applyAlignment="1" applyProtection="1">
      <alignment horizontal="left" vertical="center" wrapText="1"/>
      <protection locked="0"/>
    </xf>
    <xf numFmtId="2" fontId="2" fillId="2" borderId="5" xfId="0" applyNumberFormat="1" applyFont="1" applyFill="1" applyBorder="1" applyAlignment="1" applyProtection="1">
      <alignment horizontal="left" vertical="center" wrapText="1"/>
      <protection locked="0"/>
    </xf>
    <xf numFmtId="2" fontId="3" fillId="2" borderId="22" xfId="0" applyNumberFormat="1" applyFont="1" applyFill="1" applyBorder="1" applyAlignment="1" applyProtection="1">
      <alignment horizontal="left" vertical="center" wrapText="1"/>
      <protection locked="0"/>
    </xf>
    <xf numFmtId="2" fontId="2" fillId="2" borderId="2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J4" sqref="J4"/>
    </sheetView>
  </sheetViews>
  <sheetFormatPr defaultRowHeight="14.4" x14ac:dyDescent="0.3"/>
  <cols>
    <col min="1" max="1" width="46.6640625" customWidth="1"/>
    <col min="2" max="4" width="19.33203125" customWidth="1"/>
    <col min="5" max="5" width="21.44140625" bestFit="1" customWidth="1"/>
    <col min="6" max="6" width="16.44140625" bestFit="1" customWidth="1"/>
  </cols>
  <sheetData>
    <row r="1" spans="1:6" ht="85.8" customHeight="1" thickBot="1" x14ac:dyDescent="0.35">
      <c r="A1" s="54" t="s">
        <v>16</v>
      </c>
      <c r="B1" s="55"/>
      <c r="C1" s="55"/>
      <c r="D1" s="55"/>
      <c r="E1" s="55"/>
    </row>
    <row r="2" spans="1:6" ht="15" thickBot="1" x14ac:dyDescent="0.35">
      <c r="A2" s="1"/>
      <c r="B2" s="2">
        <v>2019</v>
      </c>
      <c r="C2" s="3">
        <v>2020</v>
      </c>
      <c r="D2" s="3" t="s">
        <v>0</v>
      </c>
      <c r="E2" s="4" t="s">
        <v>1</v>
      </c>
    </row>
    <row r="3" spans="1:6" ht="27" customHeight="1" thickBot="1" x14ac:dyDescent="0.35">
      <c r="A3" s="48" t="s">
        <v>2</v>
      </c>
      <c r="B3" s="49"/>
      <c r="C3" s="49"/>
      <c r="D3" s="5"/>
      <c r="E3" s="6">
        <f>+E12+E10+E8+E7+E6+E5</f>
        <v>103824859.19</v>
      </c>
    </row>
    <row r="4" spans="1:6" ht="27" customHeight="1" thickBot="1" x14ac:dyDescent="0.35">
      <c r="A4" s="50" t="s">
        <v>3</v>
      </c>
      <c r="B4" s="51"/>
      <c r="C4" s="51"/>
      <c r="D4" s="7"/>
      <c r="E4" s="8">
        <f>SUM(E5:E8)</f>
        <v>68879519.799999997</v>
      </c>
      <c r="F4" s="9"/>
    </row>
    <row r="5" spans="1:6" s="13" customFormat="1" ht="27" customHeight="1" x14ac:dyDescent="0.3">
      <c r="A5" s="10" t="s">
        <v>4</v>
      </c>
      <c r="B5" s="11">
        <v>9669382.9900000002</v>
      </c>
      <c r="C5" s="11">
        <v>38908336.859999999</v>
      </c>
      <c r="D5" s="11">
        <v>14763327.57</v>
      </c>
      <c r="E5" s="12">
        <f>+B5+C5+D5</f>
        <v>63341047.420000002</v>
      </c>
    </row>
    <row r="6" spans="1:6" s="13" customFormat="1" ht="27" customHeight="1" x14ac:dyDescent="0.3">
      <c r="A6" s="14" t="s">
        <v>5</v>
      </c>
      <c r="B6" s="15">
        <v>51342.84</v>
      </c>
      <c r="C6" s="16">
        <v>1217556.6000000001</v>
      </c>
      <c r="D6" s="15">
        <v>841617.5</v>
      </c>
      <c r="E6" s="17">
        <f>+B6+C6+D6</f>
        <v>2110516.9400000004</v>
      </c>
    </row>
    <row r="7" spans="1:6" s="13" customFormat="1" ht="27" customHeight="1" x14ac:dyDescent="0.3">
      <c r="A7" s="14" t="s">
        <v>6</v>
      </c>
      <c r="B7" s="15">
        <v>0</v>
      </c>
      <c r="C7" s="15">
        <v>2039060.61</v>
      </c>
      <c r="D7" s="15">
        <v>0</v>
      </c>
      <c r="E7" s="17">
        <f>+B7+C7+D7</f>
        <v>2039060.61</v>
      </c>
    </row>
    <row r="8" spans="1:6" s="13" customFormat="1" ht="27" customHeight="1" thickBot="1" x14ac:dyDescent="0.35">
      <c r="A8" s="18" t="s">
        <v>7</v>
      </c>
      <c r="B8" s="19">
        <v>600</v>
      </c>
      <c r="C8" s="19">
        <v>185884.83</v>
      </c>
      <c r="D8" s="19">
        <v>1202410</v>
      </c>
      <c r="E8" s="20">
        <f>+B8+C8+D8</f>
        <v>1388894.83</v>
      </c>
    </row>
    <row r="9" spans="1:6" s="13" customFormat="1" ht="27" customHeight="1" thickBot="1" x14ac:dyDescent="0.35">
      <c r="A9" s="50" t="s">
        <v>8</v>
      </c>
      <c r="B9" s="51"/>
      <c r="C9" s="51"/>
      <c r="D9" s="7"/>
      <c r="E9" s="21">
        <f>+E10</f>
        <v>34867844.710000001</v>
      </c>
      <c r="F9" s="9"/>
    </row>
    <row r="10" spans="1:6" s="13" customFormat="1" ht="27" customHeight="1" thickBot="1" x14ac:dyDescent="0.35">
      <c r="A10" s="10" t="s">
        <v>4</v>
      </c>
      <c r="B10" s="11"/>
      <c r="C10" s="11">
        <v>2098792.71</v>
      </c>
      <c r="D10" s="11">
        <v>32769052</v>
      </c>
      <c r="E10" s="12">
        <f>+B10+C10+D10</f>
        <v>34867844.710000001</v>
      </c>
    </row>
    <row r="11" spans="1:6" s="13" customFormat="1" ht="27" customHeight="1" thickBot="1" x14ac:dyDescent="0.35">
      <c r="A11" s="50" t="s">
        <v>9</v>
      </c>
      <c r="B11" s="51"/>
      <c r="C11" s="51"/>
      <c r="D11" s="7"/>
      <c r="E11" s="21">
        <f>+E12</f>
        <v>77494.679999999993</v>
      </c>
      <c r="F11" s="9"/>
    </row>
    <row r="12" spans="1:6" s="13" customFormat="1" ht="27" customHeight="1" thickBot="1" x14ac:dyDescent="0.35">
      <c r="A12" s="22" t="s">
        <v>4</v>
      </c>
      <c r="B12" s="23"/>
      <c r="C12" s="23"/>
      <c r="D12" s="23">
        <v>77494.679999999993</v>
      </c>
      <c r="E12" s="24">
        <f>+B12+C12+D12</f>
        <v>77494.679999999993</v>
      </c>
    </row>
    <row r="13" spans="1:6" s="29" customFormat="1" ht="39.6" customHeight="1" thickBot="1" x14ac:dyDescent="0.35">
      <c r="A13" s="25"/>
      <c r="B13" s="26"/>
      <c r="C13" s="26"/>
      <c r="D13" s="26"/>
      <c r="E13" s="27"/>
      <c r="F13" s="28"/>
    </row>
    <row r="14" spans="1:6" s="29" customFormat="1" ht="15" customHeight="1" thickBot="1" x14ac:dyDescent="0.35">
      <c r="A14" s="25"/>
      <c r="B14" s="30">
        <v>2019</v>
      </c>
      <c r="C14" s="31">
        <v>2020</v>
      </c>
      <c r="D14" s="3" t="s">
        <v>0</v>
      </c>
      <c r="E14" s="32" t="s">
        <v>1</v>
      </c>
      <c r="F14" s="28"/>
    </row>
    <row r="15" spans="1:6" s="29" customFormat="1" ht="27" customHeight="1" thickBot="1" x14ac:dyDescent="0.35">
      <c r="A15" s="33" t="s">
        <v>10</v>
      </c>
      <c r="B15" s="34"/>
      <c r="C15" s="34"/>
      <c r="D15" s="34"/>
      <c r="E15" s="35">
        <f>+E16+E18</f>
        <v>55519953.07</v>
      </c>
      <c r="F15" s="28"/>
    </row>
    <row r="16" spans="1:6" ht="27" customHeight="1" thickBot="1" x14ac:dyDescent="0.35">
      <c r="A16" s="52" t="s">
        <v>3</v>
      </c>
      <c r="B16" s="53"/>
      <c r="C16" s="53"/>
      <c r="D16" s="36"/>
      <c r="E16" s="37">
        <f>+E17</f>
        <v>51306425.280000001</v>
      </c>
      <c r="F16" s="9"/>
    </row>
    <row r="17" spans="1:5" ht="27" customHeight="1" thickBot="1" x14ac:dyDescent="0.35">
      <c r="A17" s="10" t="s">
        <v>11</v>
      </c>
      <c r="B17" s="38"/>
      <c r="C17" s="38">
        <v>36976366.100000001</v>
      </c>
      <c r="D17" s="38">
        <v>14330059.18</v>
      </c>
      <c r="E17" s="39">
        <f>+B17+C17+D17</f>
        <v>51306425.280000001</v>
      </c>
    </row>
    <row r="18" spans="1:5" ht="27" customHeight="1" thickBot="1" x14ac:dyDescent="0.35">
      <c r="A18" s="50" t="s">
        <v>8</v>
      </c>
      <c r="B18" s="51"/>
      <c r="C18" s="51"/>
      <c r="D18" s="7"/>
      <c r="E18" s="8">
        <f>+E19</f>
        <v>4213527.79</v>
      </c>
    </row>
    <row r="19" spans="1:5" ht="27" customHeight="1" thickBot="1" x14ac:dyDescent="0.35">
      <c r="A19" s="22" t="s">
        <v>11</v>
      </c>
      <c r="B19" s="23"/>
      <c r="C19" s="23">
        <v>636056.72</v>
      </c>
      <c r="D19" s="23">
        <v>3577471.07</v>
      </c>
      <c r="E19" s="24">
        <f>+B19+C19+D19</f>
        <v>4213527.79</v>
      </c>
    </row>
    <row r="21" spans="1:5" ht="15" thickBot="1" x14ac:dyDescent="0.35"/>
    <row r="22" spans="1:5" ht="15" thickBot="1" x14ac:dyDescent="0.35">
      <c r="A22" s="25"/>
      <c r="B22" s="30">
        <v>2019</v>
      </c>
      <c r="C22" s="31">
        <v>2020</v>
      </c>
      <c r="D22" s="3" t="s">
        <v>0</v>
      </c>
      <c r="E22" s="32" t="s">
        <v>1</v>
      </c>
    </row>
    <row r="23" spans="1:5" ht="27" customHeight="1" thickBot="1" x14ac:dyDescent="0.35">
      <c r="A23" s="40" t="s">
        <v>12</v>
      </c>
      <c r="B23" s="41"/>
      <c r="C23" s="41"/>
      <c r="D23" s="41"/>
      <c r="E23" s="42">
        <f>+E24+E26</f>
        <v>2981989.45</v>
      </c>
    </row>
    <row r="24" spans="1:5" ht="27" customHeight="1" x14ac:dyDescent="0.3">
      <c r="A24" s="10" t="s">
        <v>13</v>
      </c>
      <c r="B24" s="38">
        <v>146435.12</v>
      </c>
      <c r="C24" s="38">
        <v>1875850.15</v>
      </c>
      <c r="D24" s="38">
        <v>959704.18</v>
      </c>
      <c r="E24" s="39">
        <f>+B24+C24+D24</f>
        <v>2981989.45</v>
      </c>
    </row>
    <row r="26" spans="1:5" ht="15" thickBot="1" x14ac:dyDescent="0.35"/>
    <row r="27" spans="1:5" ht="15" thickBot="1" x14ac:dyDescent="0.35">
      <c r="A27" s="25"/>
      <c r="B27" s="30">
        <v>2019</v>
      </c>
      <c r="C27" s="31">
        <v>2020</v>
      </c>
      <c r="D27" s="3" t="s">
        <v>0</v>
      </c>
      <c r="E27" s="32" t="s">
        <v>1</v>
      </c>
    </row>
    <row r="28" spans="1:5" ht="27" customHeight="1" thickBot="1" x14ac:dyDescent="0.35">
      <c r="A28" s="43" t="s">
        <v>14</v>
      </c>
      <c r="B28" s="44"/>
      <c r="C28" s="44"/>
      <c r="D28" s="44"/>
      <c r="E28" s="45">
        <f>+E29+E31</f>
        <v>912936.87</v>
      </c>
    </row>
    <row r="29" spans="1:5" ht="27" customHeight="1" x14ac:dyDescent="0.3">
      <c r="A29" s="10" t="s">
        <v>15</v>
      </c>
      <c r="B29" s="38">
        <v>0</v>
      </c>
      <c r="C29" s="38">
        <v>867542.02</v>
      </c>
      <c r="D29" s="38">
        <v>45394.85</v>
      </c>
      <c r="E29" s="39">
        <f>+B29+C29+D29</f>
        <v>912936.87</v>
      </c>
    </row>
    <row r="32" spans="1:5" ht="18" x14ac:dyDescent="0.35">
      <c r="C32" s="46"/>
      <c r="D32" s="46"/>
      <c r="E32" s="47">
        <f>+E28+E23+E15+E3</f>
        <v>163239738.57999998</v>
      </c>
    </row>
    <row r="33" spans="3:3" x14ac:dyDescent="0.3">
      <c r="C33" s="46"/>
    </row>
    <row r="34" spans="3:3" x14ac:dyDescent="0.3">
      <c r="C34" s="46"/>
    </row>
  </sheetData>
  <mergeCells count="7">
    <mergeCell ref="A18:C18"/>
    <mergeCell ref="A1:E1"/>
    <mergeCell ref="A3:C3"/>
    <mergeCell ref="A4:C4"/>
    <mergeCell ref="A9:C9"/>
    <mergeCell ref="A11:C11"/>
    <mergeCell ref="A16:C16"/>
  </mergeCells>
  <pageMargins left="0.70866141732283472" right="0.70866141732283472" top="0.74803149606299213" bottom="0.74803149606299213" header="0.31496062992125984" footer="0.31496062992125984"/>
  <pageSetup paperSize="9" scale="70" fitToHeight="4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Foglio3</vt:lpstr>
      <vt:lpstr>Foglio3!Area_stampa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Andreuzzi Maura</dc:creator>
  <cp:lastModifiedBy>Andreuzzi Maura</cp:lastModifiedBy>
  <cp:lastPrinted>2021-12-20T12:09:45Z</cp:lastPrinted>
  <dcterms:created xsi:type="dcterms:W3CDTF">2021-12-20T11:55:15Z</dcterms:created>
  <dcterms:modified xsi:type="dcterms:W3CDTF">2021-12-20T12:10:11Z</dcterms:modified>
</cp:coreProperties>
</file>